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F17" i="1" l="1"/>
  <c r="I10" i="1" l="1"/>
  <c r="I17" i="1" s="1"/>
  <c r="I18" i="1" l="1"/>
</calcChain>
</file>

<file path=xl/sharedStrings.xml><?xml version="1.0" encoding="utf-8"?>
<sst xmlns="http://schemas.openxmlformats.org/spreadsheetml/2006/main" count="53" uniqueCount="37">
  <si>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</si>
  <si>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</si>
  <si>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</si>
  <si>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</si>
  <si>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</si>
  <si>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</si>
  <si>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</si>
  <si>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</si>
  <si>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</si>
  <si>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</si>
  <si>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</si>
  <si>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</si>
  <si>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</si>
  <si>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</si>
  <si>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</si>
  <si>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</si>
  <si>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</si>
  <si>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</si>
  <si>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</si>
  <si>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</si>
  <si>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</si>
  <si>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ШТ</t>
  </si>
  <si>
    <t>ЛОТ ДЕЛИМЫЙ</t>
  </si>
  <si>
    <t>Наименование лота:  "Реализация невостребованных ликвидных МТР. Арматура промышленная трубопроводная."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</si>
  <si>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НВЛ-2020/118</t>
    </r>
  </si>
  <si>
    <t>1150325</t>
  </si>
  <si>
    <t>Клапан запорный 15с52нж11 25х63 под приварку</t>
  </si>
  <si>
    <t>1185467</t>
  </si>
  <si>
    <t>Фланец стальной приварной встык 3-300-63 ст13ХФА</t>
  </si>
  <si>
    <t>1389541</t>
  </si>
  <si>
    <t>Клапан запорный 15лс57нж ККЗ-25х10-лсМ 25х100 ХЛ с фланцами и крепежом</t>
  </si>
  <si>
    <t>1163130</t>
  </si>
  <si>
    <t>Фланец стальной плоский приварной 1-200-6 ст09Г2С с прокладкой и крепежом</t>
  </si>
  <si>
    <t>1462339</t>
  </si>
  <si>
    <t>Регулятор давления Danfoss AVD Ду25 kvs=8 P/n 003H6652</t>
  </si>
  <si>
    <t>КМП</t>
  </si>
  <si>
    <t xml:space="preserve">Начальник управления
складской логистики и грузоперевозок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</si>
</sst>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6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53.25" customHeight="1" x14ac:dyDescent="0.25">
      <c r="A2" s="57" t="s">
        <v>23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24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22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57.75" customHeight="1" x14ac:dyDescent="0.2">
      <c r="A6" s="53" t="s">
        <v>20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21</v>
      </c>
      <c r="F10" s="43">
        <v>1</v>
      </c>
      <c r="G10" s="46">
        <v>2872.237725</v>
      </c>
      <c r="H10" s="45">
        <v>40515</v>
      </c>
      <c r="I10" s="49">
        <f>G10*F10</f>
        <v>2872.237725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27</v>
      </c>
      <c r="D11" s="41" t="s">
        <v>28</v>
      </c>
      <c r="E11" s="42" t="s">
        <v>21</v>
      </c>
      <c r="F11" s="43">
        <v>2</v>
      </c>
      <c r="G11" s="46">
        <v>17556.03</v>
      </c>
      <c r="H11" s="45">
        <v>41553</v>
      </c>
      <c r="I11" s="49">
        <f t="shared" ref="I11:I16" si="0">G11*F11</f>
        <v>35112.06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71.25" customHeight="1" x14ac:dyDescent="0.2">
      <c r="A12" s="40">
        <v>3</v>
      </c>
      <c r="B12" s="40" t="s">
        <v>12</v>
      </c>
      <c r="C12" s="44" t="s">
        <v>29</v>
      </c>
      <c r="D12" s="41" t="s">
        <v>30</v>
      </c>
      <c r="E12" s="42" t="s">
        <v>35</v>
      </c>
      <c r="F12" s="43">
        <v>4</v>
      </c>
      <c r="G12" s="46">
        <v>10177.323075</v>
      </c>
      <c r="H12" s="45">
        <v>41000</v>
      </c>
      <c r="I12" s="49">
        <f t="shared" si="0"/>
        <v>40709.292300000001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71.25" customHeight="1" x14ac:dyDescent="0.2">
      <c r="A13" s="40">
        <v>4</v>
      </c>
      <c r="B13" s="40" t="s">
        <v>12</v>
      </c>
      <c r="C13" s="44" t="s">
        <v>29</v>
      </c>
      <c r="D13" s="41" t="s">
        <v>30</v>
      </c>
      <c r="E13" s="42" t="s">
        <v>35</v>
      </c>
      <c r="F13" s="43">
        <v>1</v>
      </c>
      <c r="G13" s="46">
        <v>10177.323075</v>
      </c>
      <c r="H13" s="45">
        <v>41000</v>
      </c>
      <c r="I13" s="49">
        <f t="shared" si="0"/>
        <v>10177.323075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71.25" customHeight="1" x14ac:dyDescent="0.2">
      <c r="A14" s="40">
        <v>5</v>
      </c>
      <c r="B14" s="40" t="s">
        <v>12</v>
      </c>
      <c r="C14" s="44" t="s">
        <v>29</v>
      </c>
      <c r="D14" s="41" t="s">
        <v>30</v>
      </c>
      <c r="E14" s="42" t="s">
        <v>35</v>
      </c>
      <c r="F14" s="43">
        <v>1</v>
      </c>
      <c r="G14" s="46">
        <v>10177.323075</v>
      </c>
      <c r="H14" s="45">
        <v>41000</v>
      </c>
      <c r="I14" s="49">
        <f t="shared" si="0"/>
        <v>10177.323075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71.25" customHeight="1" x14ac:dyDescent="0.2">
      <c r="A15" s="40">
        <v>6</v>
      </c>
      <c r="B15" s="40" t="s">
        <v>12</v>
      </c>
      <c r="C15" s="44" t="s">
        <v>31</v>
      </c>
      <c r="D15" s="41" t="s">
        <v>32</v>
      </c>
      <c r="E15" s="42" t="s">
        <v>35</v>
      </c>
      <c r="F15" s="43">
        <v>10</v>
      </c>
      <c r="G15" s="46">
        <v>1112.4210620000001</v>
      </c>
      <c r="H15" s="45">
        <v>41061</v>
      </c>
      <c r="I15" s="49">
        <f t="shared" si="0"/>
        <v>11124.210620000002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71.25" customHeight="1" x14ac:dyDescent="0.2">
      <c r="A16" s="40">
        <v>7</v>
      </c>
      <c r="B16" s="40" t="s">
        <v>12</v>
      </c>
      <c r="C16" s="44" t="s">
        <v>33</v>
      </c>
      <c r="D16" s="41" t="s">
        <v>34</v>
      </c>
      <c r="E16" s="42" t="s">
        <v>21</v>
      </c>
      <c r="F16" s="43">
        <v>2</v>
      </c>
      <c r="G16" s="46">
        <v>24826.298065499999</v>
      </c>
      <c r="H16" s="45">
        <v>41054</v>
      </c>
      <c r="I16" s="49">
        <f t="shared" si="0"/>
        <v>49652.596130999998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0" s="4" customFormat="1" x14ac:dyDescent="0.25">
      <c r="A17" s="64" t="s">
        <v>7</v>
      </c>
      <c r="B17" s="64"/>
      <c r="C17" s="64"/>
      <c r="D17" s="64"/>
      <c r="E17" s="25"/>
      <c r="F17" s="26">
        <f>SUM(F10:F16)</f>
        <v>21</v>
      </c>
      <c r="G17" s="27"/>
      <c r="H17" s="35"/>
      <c r="I17" s="39">
        <f>SUM(I10:I16)</f>
        <v>159825.04292599999</v>
      </c>
      <c r="J17" s="4" t="s">
        <v>18</v>
      </c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36"/>
      <c r="I18" s="39">
        <f>I17*1.2</f>
        <v>191790.0515112</v>
      </c>
      <c r="J18" s="4" t="s">
        <v>17</v>
      </c>
    </row>
    <row r="19" spans="1:10" s="4" customFormat="1" ht="90" customHeight="1" x14ac:dyDescent="0.25">
      <c r="A19" s="65" t="s">
        <v>8</v>
      </c>
      <c r="B19" s="66"/>
      <c r="C19" s="66"/>
      <c r="D19" s="67"/>
      <c r="E19" s="68" t="s">
        <v>9</v>
      </c>
      <c r="F19" s="68"/>
      <c r="G19" s="68"/>
      <c r="H19" s="68"/>
      <c r="I19" s="50"/>
    </row>
    <row r="20" spans="1:10" s="4" customFormat="1" ht="15.75" x14ac:dyDescent="0.25">
      <c r="A20" s="61" t="s">
        <v>10</v>
      </c>
      <c r="B20" s="62"/>
      <c r="C20" s="62"/>
      <c r="D20" s="63"/>
      <c r="E20" s="60" t="s">
        <v>16</v>
      </c>
      <c r="F20" s="60"/>
      <c r="G20" s="60"/>
      <c r="H20" s="60"/>
      <c r="I20" s="50"/>
    </row>
    <row r="21" spans="1:10" s="4" customFormat="1" ht="15.75" x14ac:dyDescent="0.25">
      <c r="A21" s="61" t="s">
        <v>15</v>
      </c>
      <c r="B21" s="62"/>
      <c r="C21" s="62"/>
      <c r="D21" s="63"/>
      <c r="E21" s="60" t="s">
        <v>16</v>
      </c>
      <c r="F21" s="60"/>
      <c r="G21" s="60"/>
      <c r="H21" s="60"/>
      <c r="I21" s="50"/>
    </row>
    <row r="25" spans="1:10" s="18" customFormat="1" ht="57.75" customHeight="1" x14ac:dyDescent="0.2">
      <c r="A25" s="69" t="s">
        <v>36</v>
      </c>
      <c r="B25" s="69"/>
      <c r="C25" s="69"/>
      <c r="D25" s="69"/>
      <c r="E25" s="70"/>
      <c r="F25" s="70"/>
      <c r="G25" s="71" t="s">
        <v>19</v>
      </c>
      <c r="H25" s="71"/>
      <c r="I25" s="72"/>
    </row>
    <row r="26" spans="1:10" s="12" customFormat="1" ht="18.75" x14ac:dyDescent="0.3">
      <c r="A26" s="17"/>
      <c r="C26" s="30"/>
      <c r="F26" s="13"/>
      <c r="G26" s="32"/>
      <c r="H26" s="37"/>
      <c r="I26" s="52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5:H25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2020-01-24T08:39:18Z</dcterms:modified>
</cp:coreProperties>
</file>